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1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3.11'!$A$1:$D$37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37" i="1" l="1"/>
  <c r="D37" i="1"/>
  <c r="B37" i="1"/>
  <c r="L4" i="1" l="1"/>
  <c r="L7" i="1" s="1"/>
  <c r="K4" i="1"/>
  <c r="K7" i="1" s="1"/>
  <c r="J4" i="1"/>
  <c r="J7" i="1" s="1"/>
</calcChain>
</file>

<file path=xl/sharedStrings.xml><?xml version="1.0" encoding="utf-8"?>
<sst xmlns="http://schemas.openxmlformats.org/spreadsheetml/2006/main" count="52" uniqueCount="50">
  <si>
    <t/>
  </si>
  <si>
    <t>Таблица  3.11</t>
  </si>
  <si>
    <t>Заполнить для сведения</t>
  </si>
  <si>
    <t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</si>
  <si>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ГРБС</t>
  </si>
  <si>
    <t>Рз</t>
  </si>
  <si>
    <t>Пр</t>
  </si>
  <si>
    <t>ЦСР</t>
  </si>
  <si>
    <t>ВР</t>
  </si>
  <si>
    <t>рублей</t>
  </si>
  <si>
    <t>842</t>
  </si>
  <si>
    <t>01</t>
  </si>
  <si>
    <t>05</t>
  </si>
  <si>
    <t>02 4 04 51200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</si>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</sst>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1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1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19" fillId="0" borderId="13" xfId="0" applyNumberFormat="1" applyFont="1" applyFill="1" applyBorder="1" applyAlignment="1">
      <alignment horizontal="right" vertical="center" wrapText="1"/>
    </xf>
    <xf numFmtId="4" fontId="27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rgb="FFFFCCCC"/>
    <pageSetUpPr fitToPage="1"/>
  </sheetPr>
  <dimension ref="A1:L37"/>
  <sheetViews>
    <sheetView tabSelected="1" view="pageBreakPreview" topLeftCell="A5" zoomScale="115" zoomScaleNormal="100" zoomScaleSheetLayoutView="115" workbookViewId="0">
      <selection activeCell="B6" sqref="B6:D3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2187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8"/>
      <c r="C1" s="18"/>
      <c r="D1" s="18"/>
    </row>
    <row r="2" spans="1:12" ht="23.25" customHeight="1" x14ac:dyDescent="0.3">
      <c r="A2" s="1" t="s">
        <v>0</v>
      </c>
      <c r="B2" s="1"/>
      <c r="C2" s="3"/>
      <c r="D2" s="4" t="s">
        <v>1</v>
      </c>
      <c r="E2" s="19" t="s">
        <v>2</v>
      </c>
      <c r="F2" s="19"/>
      <c r="G2" s="19"/>
      <c r="H2" s="19"/>
      <c r="I2" s="19"/>
      <c r="J2" s="19"/>
      <c r="K2" s="19"/>
      <c r="L2" s="19"/>
    </row>
    <row r="3" spans="1:12" ht="67.2" customHeight="1" x14ac:dyDescent="0.3">
      <c r="A3" s="20" t="s">
        <v>3</v>
      </c>
      <c r="B3" s="20"/>
      <c r="C3" s="20"/>
      <c r="D3" s="20"/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>
        <v>2022</v>
      </c>
      <c r="K3" s="5">
        <v>2023</v>
      </c>
      <c r="L3" s="5">
        <v>2024</v>
      </c>
    </row>
    <row r="4" spans="1:12" ht="20.25" customHeight="1" x14ac:dyDescent="0.3">
      <c r="A4" s="1" t="s">
        <v>0</v>
      </c>
      <c r="B4" s="1"/>
      <c r="C4" s="6"/>
      <c r="D4" s="6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8">
        <v>530</v>
      </c>
      <c r="J4" s="9">
        <f>B37</f>
        <v>3779100</v>
      </c>
      <c r="K4" s="9">
        <f t="shared" ref="K4:L4" si="0">C37</f>
        <v>228000</v>
      </c>
      <c r="L4" s="9">
        <f t="shared" si="0"/>
        <v>202600</v>
      </c>
    </row>
    <row r="5" spans="1:12" ht="48.75" customHeight="1" x14ac:dyDescent="0.3">
      <c r="A5" s="10" t="s">
        <v>14</v>
      </c>
      <c r="B5" s="10" t="s">
        <v>15</v>
      </c>
      <c r="C5" s="10" t="s">
        <v>16</v>
      </c>
      <c r="D5" s="10" t="s">
        <v>17</v>
      </c>
      <c r="J5" s="11"/>
      <c r="K5" s="11"/>
      <c r="L5" s="11"/>
    </row>
    <row r="6" spans="1:12" ht="15" customHeight="1" x14ac:dyDescent="0.3">
      <c r="A6" s="12" t="s">
        <v>18</v>
      </c>
      <c r="B6" s="13">
        <v>979559</v>
      </c>
      <c r="C6" s="13">
        <v>59098</v>
      </c>
      <c r="D6" s="13">
        <v>52515</v>
      </c>
      <c r="J6" s="14">
        <v>3779100</v>
      </c>
      <c r="K6" s="14">
        <v>228000</v>
      </c>
      <c r="L6" s="14">
        <v>202600</v>
      </c>
    </row>
    <row r="7" spans="1:12" ht="15" customHeight="1" x14ac:dyDescent="0.3">
      <c r="A7" s="12" t="s">
        <v>19</v>
      </c>
      <c r="B7" s="13">
        <v>214311</v>
      </c>
      <c r="C7" s="13">
        <v>13000</v>
      </c>
      <c r="D7" s="13">
        <v>11552</v>
      </c>
      <c r="J7" s="11">
        <f>J6-J4</f>
        <v>0</v>
      </c>
      <c r="K7" s="11">
        <f t="shared" ref="K7:L7" si="1">K6-K4</f>
        <v>0</v>
      </c>
      <c r="L7" s="11">
        <f t="shared" si="1"/>
        <v>0</v>
      </c>
    </row>
    <row r="8" spans="1:12" ht="15" customHeight="1" x14ac:dyDescent="0.3">
      <c r="A8" s="12" t="s">
        <v>20</v>
      </c>
      <c r="B8" s="13">
        <v>160507</v>
      </c>
      <c r="C8" s="13">
        <v>9683</v>
      </c>
      <c r="D8" s="13">
        <v>8604</v>
      </c>
    </row>
    <row r="9" spans="1:12" ht="15" customHeight="1" x14ac:dyDescent="0.3">
      <c r="A9" s="12" t="s">
        <v>21</v>
      </c>
      <c r="B9" s="13">
        <v>77893</v>
      </c>
      <c r="C9" s="13">
        <v>4656</v>
      </c>
      <c r="D9" s="13">
        <v>4137</v>
      </c>
    </row>
    <row r="10" spans="1:12" ht="15" customHeight="1" x14ac:dyDescent="0.3">
      <c r="A10" s="12" t="s">
        <v>22</v>
      </c>
      <c r="B10" s="13">
        <v>33169</v>
      </c>
      <c r="C10" s="13">
        <v>2056</v>
      </c>
      <c r="D10" s="13">
        <v>1828</v>
      </c>
    </row>
    <row r="11" spans="1:12" ht="15" customHeight="1" x14ac:dyDescent="0.3">
      <c r="A11" s="12" t="s">
        <v>23</v>
      </c>
      <c r="B11" s="13">
        <v>103029</v>
      </c>
      <c r="C11" s="13">
        <v>6265</v>
      </c>
      <c r="D11" s="13">
        <v>5567</v>
      </c>
    </row>
    <row r="12" spans="1:12" ht="15" customHeight="1" x14ac:dyDescent="0.3">
      <c r="A12" s="12" t="s">
        <v>24</v>
      </c>
      <c r="B12" s="13">
        <v>200388</v>
      </c>
      <c r="C12" s="13">
        <v>12023</v>
      </c>
      <c r="D12" s="13">
        <v>10684</v>
      </c>
    </row>
    <row r="13" spans="1:12" ht="15" customHeight="1" x14ac:dyDescent="0.3">
      <c r="A13" s="12" t="s">
        <v>25</v>
      </c>
      <c r="B13" s="13">
        <v>77893</v>
      </c>
      <c r="C13" s="13">
        <v>4656</v>
      </c>
      <c r="D13" s="13">
        <v>4137</v>
      </c>
    </row>
    <row r="14" spans="1:12" ht="15" customHeight="1" x14ac:dyDescent="0.3">
      <c r="A14" s="12" t="s">
        <v>26</v>
      </c>
      <c r="B14" s="15">
        <v>25178</v>
      </c>
      <c r="C14" s="13">
        <v>1499</v>
      </c>
      <c r="D14" s="13">
        <v>1332</v>
      </c>
    </row>
    <row r="15" spans="1:12" ht="15" customHeight="1" x14ac:dyDescent="0.3">
      <c r="A15" s="12" t="s">
        <v>27</v>
      </c>
      <c r="B15" s="13">
        <v>71135</v>
      </c>
      <c r="C15" s="13">
        <v>4235</v>
      </c>
      <c r="D15" s="13">
        <v>3763</v>
      </c>
    </row>
    <row r="16" spans="1:12" ht="15" customHeight="1" x14ac:dyDescent="0.3">
      <c r="A16" s="12" t="s">
        <v>28</v>
      </c>
      <c r="B16" s="13">
        <v>157016</v>
      </c>
      <c r="C16" s="13">
        <v>9472</v>
      </c>
      <c r="D16" s="13">
        <v>8417</v>
      </c>
    </row>
    <row r="17" spans="1:4" ht="15" customHeight="1" x14ac:dyDescent="0.3">
      <c r="A17" s="12" t="s">
        <v>29</v>
      </c>
      <c r="B17" s="13">
        <v>28627</v>
      </c>
      <c r="C17" s="13">
        <v>1709</v>
      </c>
      <c r="D17" s="13">
        <v>1519</v>
      </c>
    </row>
    <row r="18" spans="1:4" ht="15" customHeight="1" x14ac:dyDescent="0.3">
      <c r="A18" s="12" t="s">
        <v>30</v>
      </c>
      <c r="B18" s="13">
        <v>112330</v>
      </c>
      <c r="C18" s="13">
        <v>6761</v>
      </c>
      <c r="D18" s="13">
        <v>6008</v>
      </c>
    </row>
    <row r="19" spans="1:4" ht="15" customHeight="1" x14ac:dyDescent="0.3">
      <c r="A19" s="12" t="s">
        <v>31</v>
      </c>
      <c r="B19" s="13">
        <v>51626</v>
      </c>
      <c r="C19" s="13">
        <v>3132</v>
      </c>
      <c r="D19" s="13">
        <v>2783</v>
      </c>
    </row>
    <row r="20" spans="1:4" ht="15" customHeight="1" x14ac:dyDescent="0.3">
      <c r="A20" s="12" t="s">
        <v>32</v>
      </c>
      <c r="B20" s="13">
        <v>91732</v>
      </c>
      <c r="C20" s="13">
        <v>5498</v>
      </c>
      <c r="D20" s="13">
        <v>4885</v>
      </c>
    </row>
    <row r="21" spans="1:4" ht="15" customHeight="1" x14ac:dyDescent="0.3">
      <c r="A21" s="12" t="s">
        <v>33</v>
      </c>
      <c r="B21" s="13">
        <v>51585</v>
      </c>
      <c r="C21" s="13">
        <v>3132</v>
      </c>
      <c r="D21" s="13">
        <v>2783</v>
      </c>
    </row>
    <row r="22" spans="1:4" ht="15" customHeight="1" x14ac:dyDescent="0.3">
      <c r="A22" s="12" t="s">
        <v>34</v>
      </c>
      <c r="B22" s="13">
        <v>77893</v>
      </c>
      <c r="C22" s="13">
        <v>4656</v>
      </c>
      <c r="D22" s="13">
        <v>4137</v>
      </c>
    </row>
    <row r="23" spans="1:4" ht="15" customHeight="1" x14ac:dyDescent="0.3">
      <c r="A23" s="12" t="s">
        <v>35</v>
      </c>
      <c r="B23" s="13">
        <v>80253</v>
      </c>
      <c r="C23" s="13">
        <v>4841</v>
      </c>
      <c r="D23" s="13">
        <v>4302</v>
      </c>
    </row>
    <row r="24" spans="1:4" ht="15" customHeight="1" x14ac:dyDescent="0.3">
      <c r="A24" s="12" t="s">
        <v>36</v>
      </c>
      <c r="B24" s="13">
        <v>97401</v>
      </c>
      <c r="C24" s="13">
        <v>5894</v>
      </c>
      <c r="D24" s="13">
        <v>5237</v>
      </c>
    </row>
    <row r="25" spans="1:4" ht="15" customHeight="1" x14ac:dyDescent="0.3">
      <c r="A25" s="12" t="s">
        <v>37</v>
      </c>
      <c r="B25" s="13">
        <v>50537</v>
      </c>
      <c r="C25" s="13">
        <v>3107</v>
      </c>
      <c r="D25" s="13">
        <v>2761</v>
      </c>
    </row>
    <row r="26" spans="1:4" ht="15" customHeight="1" x14ac:dyDescent="0.3">
      <c r="A26" s="12" t="s">
        <v>38</v>
      </c>
      <c r="B26" s="13">
        <v>25178</v>
      </c>
      <c r="C26" s="13">
        <v>1499</v>
      </c>
      <c r="D26" s="13">
        <v>1332</v>
      </c>
    </row>
    <row r="27" spans="1:4" ht="15" customHeight="1" x14ac:dyDescent="0.3">
      <c r="A27" s="12" t="s">
        <v>39</v>
      </c>
      <c r="B27" s="13">
        <v>77893</v>
      </c>
      <c r="C27" s="13">
        <v>4656</v>
      </c>
      <c r="D27" s="13">
        <v>4137</v>
      </c>
    </row>
    <row r="28" spans="1:4" ht="15" customHeight="1" x14ac:dyDescent="0.3">
      <c r="A28" s="12" t="s">
        <v>40</v>
      </c>
      <c r="B28" s="13">
        <v>166176</v>
      </c>
      <c r="C28" s="13">
        <v>10054</v>
      </c>
      <c r="D28" s="13">
        <v>8934</v>
      </c>
    </row>
    <row r="29" spans="1:4" ht="15" customHeight="1" x14ac:dyDescent="0.3">
      <c r="A29" s="12" t="s">
        <v>41</v>
      </c>
      <c r="B29" s="13">
        <v>148986</v>
      </c>
      <c r="C29" s="13">
        <v>9026</v>
      </c>
      <c r="D29" s="13">
        <v>8020</v>
      </c>
    </row>
    <row r="30" spans="1:4" ht="15" customHeight="1" x14ac:dyDescent="0.3">
      <c r="A30" s="12" t="s">
        <v>42</v>
      </c>
      <c r="B30" s="13">
        <v>24047</v>
      </c>
      <c r="C30" s="13">
        <v>1473</v>
      </c>
      <c r="D30" s="13">
        <v>1309</v>
      </c>
    </row>
    <row r="31" spans="1:4" ht="15" customHeight="1" x14ac:dyDescent="0.3">
      <c r="A31" s="12" t="s">
        <v>43</v>
      </c>
      <c r="B31" s="13">
        <v>82432</v>
      </c>
      <c r="C31" s="13">
        <v>5001</v>
      </c>
      <c r="D31" s="13">
        <v>4444</v>
      </c>
    </row>
    <row r="32" spans="1:4" ht="15" customHeight="1" x14ac:dyDescent="0.3">
      <c r="A32" s="12" t="s">
        <v>44</v>
      </c>
      <c r="B32" s="13">
        <v>103029</v>
      </c>
      <c r="C32" s="13">
        <v>6265</v>
      </c>
      <c r="D32" s="13">
        <v>5567</v>
      </c>
    </row>
    <row r="33" spans="1:4" ht="15" customHeight="1" x14ac:dyDescent="0.3">
      <c r="A33" s="12" t="s">
        <v>45</v>
      </c>
      <c r="B33" s="13">
        <v>39017</v>
      </c>
      <c r="C33" s="13">
        <v>2341</v>
      </c>
      <c r="D33" s="13">
        <v>2080</v>
      </c>
    </row>
    <row r="34" spans="1:4" ht="15" customHeight="1" x14ac:dyDescent="0.3">
      <c r="A34" s="12" t="s">
        <v>46</v>
      </c>
      <c r="B34" s="13">
        <v>77893</v>
      </c>
      <c r="C34" s="13">
        <v>4656</v>
      </c>
      <c r="D34" s="13">
        <v>4137</v>
      </c>
    </row>
    <row r="35" spans="1:4" ht="15" customHeight="1" x14ac:dyDescent="0.3">
      <c r="A35" s="12" t="s">
        <v>47</v>
      </c>
      <c r="B35" s="13">
        <v>131880</v>
      </c>
      <c r="C35" s="13">
        <v>7973</v>
      </c>
      <c r="D35" s="13">
        <v>7085</v>
      </c>
    </row>
    <row r="36" spans="1:4" ht="15" customHeight="1" x14ac:dyDescent="0.3">
      <c r="A36" s="12" t="s">
        <v>48</v>
      </c>
      <c r="B36" s="13">
        <v>160507</v>
      </c>
      <c r="C36" s="13">
        <v>9683</v>
      </c>
      <c r="D36" s="13">
        <v>8604</v>
      </c>
    </row>
    <row r="37" spans="1:4" ht="19.5" customHeight="1" x14ac:dyDescent="0.3">
      <c r="A37" s="16" t="s">
        <v>49</v>
      </c>
      <c r="B37" s="17">
        <f>SUM(B6:B36)</f>
        <v>3779100</v>
      </c>
      <c r="C37" s="17">
        <f t="shared" ref="C37:D37" si="2">SUM(C6:C36)</f>
        <v>228000</v>
      </c>
      <c r="D37" s="17">
        <f t="shared" si="2"/>
        <v>202600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3.11</vt:lpstr>
      <vt:lpstr>'Таблица 3.11'!Область_печати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2021-10-27T08:29:37Z</dcterms:created>
  <dcterms:modified xsi:type="dcterms:W3CDTF">2021-10-27T08:35:13Z</dcterms:modified>
</cp:coreProperties>
</file>